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28755" windowHeight="1285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L11" i="1"/>
  <c r="L10" s="1"/>
  <c r="L9" s="1"/>
  <c r="K11"/>
  <c r="K10" s="1"/>
  <c r="K9" s="1"/>
  <c r="C12"/>
  <c r="L13"/>
  <c r="K13"/>
  <c r="J13"/>
  <c r="J11" s="1"/>
  <c r="J10" s="1"/>
  <c r="J9" s="1"/>
  <c r="I13"/>
  <c r="I11" s="1"/>
  <c r="I10" s="1"/>
  <c r="I9" s="1"/>
  <c r="H13"/>
  <c r="C14"/>
  <c r="C15"/>
  <c r="C16"/>
  <c r="C18"/>
  <c r="L17"/>
  <c r="K17"/>
  <c r="J17"/>
  <c r="I17"/>
  <c r="H17"/>
  <c r="C19"/>
  <c r="C13" l="1"/>
  <c r="H11"/>
  <c r="H10" s="1"/>
  <c r="H9" s="1"/>
  <c r="C17"/>
  <c r="C11" l="1"/>
  <c r="C10"/>
  <c r="C9"/>
</calcChain>
</file>

<file path=xl/sharedStrings.xml><?xml version="1.0" encoding="utf-8"?>
<sst xmlns="http://schemas.openxmlformats.org/spreadsheetml/2006/main" count="69" uniqueCount="47">
  <si>
    <t>Финансовое обеспечение реализации муниципальной программы Сальского сельского поселения</t>
  </si>
  <si>
    <t>Статус</t>
  </si>
  <si>
    <t>ГРБС</t>
  </si>
  <si>
    <t>ЦСР</t>
  </si>
  <si>
    <t>ВР</t>
  </si>
  <si>
    <t>Отдельные мероприятия</t>
  </si>
  <si>
    <t>Основное мероприятие 1</t>
  </si>
  <si>
    <t>1.1.</t>
  </si>
  <si>
    <t>1.2.</t>
  </si>
  <si>
    <t xml:space="preserve">Основное мероприятие 2    </t>
  </si>
  <si>
    <t>Наименование муниципальной программы,   основных мероприятий и направлений</t>
  </si>
  <si>
    <t>Объем финансирования, всего (тыс.рублей)</t>
  </si>
  <si>
    <t>Код бюджетной классификации</t>
  </si>
  <si>
    <t>Финансирование по годам</t>
  </si>
  <si>
    <t>Рз,Прзд</t>
  </si>
  <si>
    <t>2023год</t>
  </si>
  <si>
    <t>2024год</t>
  </si>
  <si>
    <t>2025год</t>
  </si>
  <si>
    <t>2026год</t>
  </si>
  <si>
    <t>2027 год</t>
  </si>
  <si>
    <t xml:space="preserve">Муниципальная программа   Сальского сельского поселения  </t>
  </si>
  <si>
    <t>000</t>
  </si>
  <si>
    <t>0200000000</t>
  </si>
  <si>
    <t>240</t>
  </si>
  <si>
    <t>0290200000</t>
  </si>
  <si>
    <t>«Развитие и сохранение культуры на территории Сальского сельского поселения " на 2023-2027 годы»</t>
  </si>
  <si>
    <t>«Развитие и сохранение культуры на территории  Сальского сельского поселения  на 2023-2027  годы»</t>
  </si>
  <si>
    <t>Развитие культурно досуговой деятельности</t>
  </si>
  <si>
    <t>Расходы на обеспечение деятельности (оказание услуг, выполнение работ) муниципальных учреждений</t>
  </si>
  <si>
    <t>Расход на выплаты персоналу казенных учреждений</t>
  </si>
  <si>
    <t xml:space="preserve"> </t>
  </si>
  <si>
    <t>Ине закупки товаров, работ и услуг для обеспечения государственнх (муниципальнх) нужд</t>
  </si>
  <si>
    <t>Уплата налогов, сборов и инх платежей</t>
  </si>
  <si>
    <t>Развитие материально-технической баз учреждений культуры</t>
  </si>
  <si>
    <t>Расходы на приобретение муниципальными учреждениями имущества</t>
  </si>
  <si>
    <t>2.1</t>
  </si>
  <si>
    <t>2.2</t>
  </si>
  <si>
    <t>Расходы по оплате договоров на выполнение работ, оказание услуг, связаннх с капитальным ремонтом нефинансовых активов, полученных в аренду или безвозмездное пользование, закрепленных за муниципальными учреждениями на праве оперативного управления</t>
  </si>
  <si>
    <t>0801</t>
  </si>
  <si>
    <t>0190273120</t>
  </si>
  <si>
    <t>0190270600</t>
  </si>
  <si>
    <t>0190170590</t>
  </si>
  <si>
    <t>850</t>
  </si>
  <si>
    <t>110</t>
  </si>
  <si>
    <t>Проведение мероприятий  для жителей  поселения в рамках общегосударственнх праздников</t>
  </si>
  <si>
    <t>0190100000</t>
  </si>
  <si>
    <t>Таблица № 3</t>
  </si>
</sst>
</file>

<file path=xl/styles.xml><?xml version="1.0" encoding="utf-8"?>
<styleSheet xmlns="http://schemas.openxmlformats.org/spreadsheetml/2006/main">
  <numFmts count="1">
    <numFmt numFmtId="164" formatCode="0.000"/>
  </numFmts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right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2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9"/>
  <sheetViews>
    <sheetView tabSelected="1" topLeftCell="A16" zoomScaleNormal="100" workbookViewId="0">
      <selection activeCell="C9" sqref="C9"/>
    </sheetView>
  </sheetViews>
  <sheetFormatPr defaultRowHeight="15"/>
  <cols>
    <col min="1" max="1" width="11.28515625" customWidth="1"/>
    <col min="2" max="2" width="18.5703125" customWidth="1"/>
    <col min="3" max="3" width="11.85546875" customWidth="1"/>
    <col min="4" max="4" width="8.85546875" customWidth="1"/>
    <col min="5" max="5" width="8.28515625" customWidth="1"/>
    <col min="6" max="6" width="14" customWidth="1"/>
    <col min="7" max="7" width="6.140625" customWidth="1"/>
    <col min="8" max="8" width="9.7109375" customWidth="1"/>
    <col min="9" max="9" width="11.140625" customWidth="1"/>
    <col min="10" max="10" width="9" customWidth="1"/>
    <col min="11" max="11" width="10" customWidth="1"/>
    <col min="12" max="12" width="8.5703125" customWidth="1"/>
  </cols>
  <sheetData>
    <row r="1" spans="1:12" ht="15.75">
      <c r="J1" s="11" t="s">
        <v>46</v>
      </c>
    </row>
    <row r="2" spans="1:12">
      <c r="A2" s="14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spans="1:12">
      <c r="A3" s="14" t="s">
        <v>25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</row>
    <row r="4" spans="1:12" ht="15.75">
      <c r="A4" s="1"/>
    </row>
    <row r="5" spans="1:12" ht="15.75">
      <c r="A5" s="2"/>
    </row>
    <row r="6" spans="1:12" ht="82.5" customHeight="1">
      <c r="A6" s="12" t="s">
        <v>1</v>
      </c>
      <c r="B6" s="12" t="s">
        <v>10</v>
      </c>
      <c r="C6" s="12" t="s">
        <v>11</v>
      </c>
      <c r="D6" s="16" t="s">
        <v>12</v>
      </c>
      <c r="E6" s="18"/>
      <c r="F6" s="18"/>
      <c r="G6" s="18"/>
      <c r="H6" s="16" t="s">
        <v>13</v>
      </c>
      <c r="I6" s="17"/>
      <c r="J6" s="17"/>
      <c r="K6" s="17"/>
      <c r="L6" s="17"/>
    </row>
    <row r="7" spans="1:12" ht="31.5">
      <c r="A7" s="13"/>
      <c r="B7" s="13"/>
      <c r="C7" s="13"/>
      <c r="D7" s="3" t="s">
        <v>2</v>
      </c>
      <c r="E7" s="3" t="s">
        <v>14</v>
      </c>
      <c r="F7" s="3" t="s">
        <v>3</v>
      </c>
      <c r="G7" s="3" t="s">
        <v>4</v>
      </c>
      <c r="H7" s="3" t="s">
        <v>15</v>
      </c>
      <c r="I7" s="3" t="s">
        <v>16</v>
      </c>
      <c r="J7" s="3" t="s">
        <v>17</v>
      </c>
      <c r="K7" s="3" t="s">
        <v>18</v>
      </c>
      <c r="L7" s="3" t="s">
        <v>19</v>
      </c>
    </row>
    <row r="8" spans="1:12" ht="15.7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3">
        <v>10</v>
      </c>
      <c r="K8" s="3">
        <v>11</v>
      </c>
      <c r="L8" s="3">
        <v>12</v>
      </c>
    </row>
    <row r="9" spans="1:12" ht="132.75" customHeight="1">
      <c r="A9" s="5" t="s">
        <v>20</v>
      </c>
      <c r="B9" s="8" t="s">
        <v>26</v>
      </c>
      <c r="C9" s="6">
        <f>SUM(H9:L9)</f>
        <v>3788.5660000000003</v>
      </c>
      <c r="D9" s="4">
        <v>831</v>
      </c>
      <c r="E9" s="4" t="s">
        <v>21</v>
      </c>
      <c r="F9" s="4" t="s">
        <v>22</v>
      </c>
      <c r="G9" s="4" t="s">
        <v>21</v>
      </c>
      <c r="H9" s="6">
        <f>H10</f>
        <v>2078.6640000000002</v>
      </c>
      <c r="I9" s="6">
        <f>I10</f>
        <v>1274.211</v>
      </c>
      <c r="J9" s="6">
        <f>J10</f>
        <v>137.57299999999998</v>
      </c>
      <c r="K9" s="6">
        <f>K10</f>
        <v>149.059</v>
      </c>
      <c r="L9" s="6">
        <f>L10</f>
        <v>149.059</v>
      </c>
    </row>
    <row r="10" spans="1:12" ht="50.25" customHeight="1">
      <c r="A10" s="10" t="s">
        <v>5</v>
      </c>
      <c r="B10" s="5"/>
      <c r="C10" s="6">
        <f t="shared" ref="C10:C19" si="0">SUM(H10:L10)</f>
        <v>3788.5660000000003</v>
      </c>
      <c r="D10" s="4">
        <v>831</v>
      </c>
      <c r="E10" s="4" t="s">
        <v>21</v>
      </c>
      <c r="F10" s="4" t="s">
        <v>22</v>
      </c>
      <c r="G10" s="4" t="s">
        <v>21</v>
      </c>
      <c r="H10" s="6">
        <f>H11+H17</f>
        <v>2078.6640000000002</v>
      </c>
      <c r="I10" s="6">
        <f>I11+I17</f>
        <v>1274.211</v>
      </c>
      <c r="J10" s="6">
        <f>J11+J17</f>
        <v>137.57299999999998</v>
      </c>
      <c r="K10" s="6">
        <f>K11+K17</f>
        <v>149.059</v>
      </c>
      <c r="L10" s="6">
        <f>L11+L17</f>
        <v>149.059</v>
      </c>
    </row>
    <row r="11" spans="1:12" ht="68.25" customHeight="1">
      <c r="A11" s="4" t="s">
        <v>6</v>
      </c>
      <c r="B11" s="4" t="s">
        <v>27</v>
      </c>
      <c r="C11" s="6">
        <f t="shared" si="0"/>
        <v>3358.4390000000003</v>
      </c>
      <c r="D11" s="4">
        <v>831</v>
      </c>
      <c r="E11" s="4" t="s">
        <v>38</v>
      </c>
      <c r="F11" s="4" t="s">
        <v>45</v>
      </c>
      <c r="G11" s="4" t="s">
        <v>21</v>
      </c>
      <c r="H11" s="6">
        <f>H12+H13</f>
        <v>1648.537</v>
      </c>
      <c r="I11" s="6">
        <f>I12+I13</f>
        <v>1274.211</v>
      </c>
      <c r="J11" s="6">
        <f>J12+J13</f>
        <v>137.57299999999998</v>
      </c>
      <c r="K11" s="6">
        <f>K12+K13</f>
        <v>149.059</v>
      </c>
      <c r="L11" s="6">
        <f>L12+L13</f>
        <v>149.059</v>
      </c>
    </row>
    <row r="12" spans="1:12" ht="96.75" customHeight="1">
      <c r="A12" s="5" t="s">
        <v>7</v>
      </c>
      <c r="B12" s="5" t="s">
        <v>44</v>
      </c>
      <c r="C12" s="6">
        <f>H12+I12+J12+K12+L12</f>
        <v>25</v>
      </c>
      <c r="D12" s="5">
        <v>831</v>
      </c>
      <c r="E12" s="5" t="s">
        <v>38</v>
      </c>
      <c r="F12" s="5" t="s">
        <v>41</v>
      </c>
      <c r="G12" s="5" t="s">
        <v>23</v>
      </c>
      <c r="H12" s="7">
        <v>5</v>
      </c>
      <c r="I12" s="7">
        <v>5</v>
      </c>
      <c r="J12" s="7">
        <v>5</v>
      </c>
      <c r="K12" s="7">
        <v>5</v>
      </c>
      <c r="L12" s="7">
        <v>5</v>
      </c>
    </row>
    <row r="13" spans="1:12" ht="120.75" customHeight="1">
      <c r="A13" s="5" t="s">
        <v>8</v>
      </c>
      <c r="B13" s="9" t="s">
        <v>28</v>
      </c>
      <c r="C13" s="6">
        <f t="shared" si="0"/>
        <v>3333.4390000000003</v>
      </c>
      <c r="D13" s="5">
        <v>831</v>
      </c>
      <c r="E13" s="5" t="s">
        <v>38</v>
      </c>
      <c r="F13" s="5" t="s">
        <v>41</v>
      </c>
      <c r="G13" s="5" t="s">
        <v>21</v>
      </c>
      <c r="H13" s="7">
        <f>H14+H15+H16</f>
        <v>1643.537</v>
      </c>
      <c r="I13" s="7">
        <f>I14+I15+I16</f>
        <v>1269.211</v>
      </c>
      <c r="J13" s="7">
        <f>J14+J15+J16</f>
        <v>132.57299999999998</v>
      </c>
      <c r="K13" s="7">
        <f>K14+K15+K16</f>
        <v>144.059</v>
      </c>
      <c r="L13" s="7">
        <f>L14+L15+L16</f>
        <v>144.059</v>
      </c>
    </row>
    <row r="14" spans="1:12" ht="48.75" customHeight="1">
      <c r="A14" s="5" t="s">
        <v>30</v>
      </c>
      <c r="B14" s="9" t="s">
        <v>29</v>
      </c>
      <c r="C14" s="6">
        <f>H14+I14+J14+K14+L14</f>
        <v>2294.1259999999997</v>
      </c>
      <c r="D14" s="5">
        <v>831</v>
      </c>
      <c r="E14" s="5" t="s">
        <v>38</v>
      </c>
      <c r="F14" s="5" t="s">
        <v>41</v>
      </c>
      <c r="G14" s="5" t="s">
        <v>43</v>
      </c>
      <c r="H14" s="7">
        <v>991.67899999999997</v>
      </c>
      <c r="I14" s="7">
        <v>949.05700000000002</v>
      </c>
      <c r="J14" s="7">
        <v>112.83199999999999</v>
      </c>
      <c r="K14" s="7">
        <v>120.279</v>
      </c>
      <c r="L14" s="7">
        <v>120.279</v>
      </c>
    </row>
    <row r="15" spans="1:12" ht="118.5" customHeight="1">
      <c r="A15" s="5"/>
      <c r="B15" s="9" t="s">
        <v>31</v>
      </c>
      <c r="C15" s="6">
        <f>H15+I15+J15+K15+L15</f>
        <v>1030.404</v>
      </c>
      <c r="D15" s="5">
        <v>831</v>
      </c>
      <c r="E15" s="5" t="s">
        <v>38</v>
      </c>
      <c r="F15" s="5" t="s">
        <v>41</v>
      </c>
      <c r="G15" s="5" t="s">
        <v>23</v>
      </c>
      <c r="H15" s="7">
        <v>642.94899999999996</v>
      </c>
      <c r="I15" s="7">
        <v>320.154</v>
      </c>
      <c r="J15" s="7">
        <v>19.741</v>
      </c>
      <c r="K15" s="7">
        <v>23.78</v>
      </c>
      <c r="L15" s="7">
        <v>23.78</v>
      </c>
    </row>
    <row r="16" spans="1:12" ht="52.5" customHeight="1">
      <c r="A16" s="5"/>
      <c r="B16" s="9" t="s">
        <v>32</v>
      </c>
      <c r="C16" s="6">
        <f>H16+I16+J16+K16+L16</f>
        <v>8.9090000000000007</v>
      </c>
      <c r="D16" s="5">
        <v>831</v>
      </c>
      <c r="E16" s="5" t="s">
        <v>38</v>
      </c>
      <c r="F16" s="5" t="s">
        <v>41</v>
      </c>
      <c r="G16" s="5" t="s">
        <v>42</v>
      </c>
      <c r="H16" s="7">
        <v>8.9090000000000007</v>
      </c>
      <c r="I16" s="7">
        <v>0</v>
      </c>
      <c r="J16" s="7">
        <v>0</v>
      </c>
      <c r="K16" s="7">
        <v>0</v>
      </c>
      <c r="L16" s="7">
        <v>0</v>
      </c>
    </row>
    <row r="17" spans="1:12" ht="85.5" customHeight="1">
      <c r="A17" s="4" t="s">
        <v>9</v>
      </c>
      <c r="B17" s="4" t="s">
        <v>33</v>
      </c>
      <c r="C17" s="6">
        <f t="shared" si="0"/>
        <v>430.12700000000001</v>
      </c>
      <c r="D17" s="4">
        <v>831</v>
      </c>
      <c r="E17" s="4" t="s">
        <v>38</v>
      </c>
      <c r="F17" s="4" t="s">
        <v>24</v>
      </c>
      <c r="G17" s="4" t="s">
        <v>21</v>
      </c>
      <c r="H17" s="6">
        <f>H18+H19</f>
        <v>430.12700000000001</v>
      </c>
      <c r="I17" s="6">
        <f>I18</f>
        <v>0</v>
      </c>
      <c r="J17" s="6">
        <f>J18</f>
        <v>0</v>
      </c>
      <c r="K17" s="6">
        <f>K18</f>
        <v>0</v>
      </c>
      <c r="L17" s="6">
        <f>L18</f>
        <v>0</v>
      </c>
    </row>
    <row r="18" spans="1:12" ht="288" customHeight="1">
      <c r="A18" s="5" t="s">
        <v>35</v>
      </c>
      <c r="B18" s="5" t="s">
        <v>37</v>
      </c>
      <c r="C18" s="6">
        <f>H18+I18+J18+K18+L18</f>
        <v>355.72800000000001</v>
      </c>
      <c r="D18" s="5">
        <v>831</v>
      </c>
      <c r="E18" s="5" t="s">
        <v>38</v>
      </c>
      <c r="F18" s="5" t="s">
        <v>40</v>
      </c>
      <c r="G18" s="5" t="s">
        <v>23</v>
      </c>
      <c r="H18" s="7">
        <v>355.72800000000001</v>
      </c>
      <c r="I18" s="7">
        <v>0</v>
      </c>
      <c r="J18" s="7">
        <v>0</v>
      </c>
      <c r="K18" s="7">
        <v>0</v>
      </c>
      <c r="L18" s="7">
        <v>0</v>
      </c>
    </row>
    <row r="19" spans="1:12" ht="86.25" customHeight="1">
      <c r="A19" s="5" t="s">
        <v>36</v>
      </c>
      <c r="B19" s="5" t="s">
        <v>34</v>
      </c>
      <c r="C19" s="6">
        <f t="shared" si="0"/>
        <v>74.399000000000001</v>
      </c>
      <c r="D19" s="5">
        <v>831</v>
      </c>
      <c r="E19" s="5" t="s">
        <v>38</v>
      </c>
      <c r="F19" s="5" t="s">
        <v>39</v>
      </c>
      <c r="G19" s="5" t="s">
        <v>23</v>
      </c>
      <c r="H19" s="7">
        <v>74.399000000000001</v>
      </c>
      <c r="I19" s="7">
        <v>0</v>
      </c>
      <c r="J19" s="7">
        <v>0</v>
      </c>
      <c r="K19" s="7">
        <v>0</v>
      </c>
      <c r="L19" s="7">
        <v>0</v>
      </c>
    </row>
  </sheetData>
  <mergeCells count="7">
    <mergeCell ref="A6:A7"/>
    <mergeCell ref="B6:B7"/>
    <mergeCell ref="C6:C7"/>
    <mergeCell ref="A2:L2"/>
    <mergeCell ref="A3:L3"/>
    <mergeCell ref="H6:L6"/>
    <mergeCell ref="D6:G6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2023-12-25T05:32:09Z</cp:lastPrinted>
  <dcterms:created xsi:type="dcterms:W3CDTF">2022-11-21T04:28:35Z</dcterms:created>
  <dcterms:modified xsi:type="dcterms:W3CDTF">2023-12-25T05:32:18Z</dcterms:modified>
</cp:coreProperties>
</file>